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06. ITQ_7월_정기\8. 기출공지\106_엑셀\"/>
    </mc:Choice>
  </mc:AlternateContent>
  <bookViews>
    <workbookView xWindow="-120" yWindow="-120" windowWidth="29040" windowHeight="15840"/>
  </bookViews>
  <sheets>
    <sheet name="제1작업" sheetId="24" r:id="rId1"/>
    <sheet name="제2작업" sheetId="25" r:id="rId2"/>
    <sheet name="제3작업" sheetId="30" r:id="rId3"/>
    <sheet name="제4작업" sheetId="31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몸무게">제1작업!$F$5:$F$12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4" l="1"/>
  <c r="I11" i="24"/>
  <c r="I10" i="24"/>
  <c r="I9" i="24"/>
  <c r="I8" i="24"/>
  <c r="I7" i="24"/>
  <c r="I6" i="24"/>
  <c r="I5" i="24"/>
  <c r="G15" i="30" l="1"/>
  <c r="G11" i="30"/>
  <c r="G6" i="30"/>
  <c r="G17" i="30" s="1"/>
  <c r="C16" i="30"/>
  <c r="C12" i="30"/>
  <c r="C7" i="30"/>
  <c r="C18" i="30" s="1"/>
  <c r="H11" i="25"/>
  <c r="J13" i="24"/>
  <c r="J14" i="24"/>
  <c r="E14" i="24" l="1"/>
  <c r="J6" i="24"/>
  <c r="J12" i="24"/>
  <c r="J9" i="24"/>
  <c r="J10" i="24"/>
  <c r="J7" i="24"/>
  <c r="J11" i="24"/>
  <c r="J8" i="24"/>
  <c r="J5" i="24"/>
  <c r="E13" i="24"/>
</calcChain>
</file>

<file path=xl/sharedStrings.xml><?xml version="1.0" encoding="utf-8"?>
<sst xmlns="http://schemas.openxmlformats.org/spreadsheetml/2006/main" count="146" uniqueCount="46">
  <si>
    <t>전체 개수</t>
  </si>
  <si>
    <t>전체 평균</t>
  </si>
  <si>
    <t>2020년</t>
    <phoneticPr fontId="2" type="noConversion"/>
  </si>
  <si>
    <t>식별번호</t>
  </si>
  <si>
    <t>동물명</t>
  </si>
  <si>
    <t>위치</t>
  </si>
  <si>
    <t>마리 수</t>
  </si>
  <si>
    <t>월별 사료비용
(단위:원)</t>
  </si>
  <si>
    <t>판다</t>
  </si>
  <si>
    <t>숲속마을</t>
  </si>
  <si>
    <t>호랑이</t>
  </si>
  <si>
    <t>사슴</t>
  </si>
  <si>
    <t>사랑마을</t>
  </si>
  <si>
    <t>얼룩말</t>
  </si>
  <si>
    <t>우정마을</t>
  </si>
  <si>
    <t>사자</t>
  </si>
  <si>
    <t>기린</t>
  </si>
  <si>
    <t>양</t>
  </si>
  <si>
    <t>코끼리</t>
  </si>
  <si>
    <t>우정마을의 월별 사료비용(단위:원) 평균</t>
  </si>
  <si>
    <t>2019년</t>
    <phoneticPr fontId="2" type="noConversion"/>
  </si>
  <si>
    <t>2018년</t>
    <phoneticPr fontId="2" type="noConversion"/>
  </si>
  <si>
    <t>순위</t>
    <phoneticPr fontId="2" type="noConversion"/>
  </si>
  <si>
    <t>SM-001</t>
    <phoneticPr fontId="2" type="noConversion"/>
  </si>
  <si>
    <t>SD-002</t>
    <phoneticPr fontId="2" type="noConversion"/>
  </si>
  <si>
    <t>ER-001</t>
    <phoneticPr fontId="2" type="noConversion"/>
  </si>
  <si>
    <t>FE-001</t>
    <phoneticPr fontId="2" type="noConversion"/>
  </si>
  <si>
    <t>SH-002</t>
    <phoneticPr fontId="2" type="noConversion"/>
  </si>
  <si>
    <t>AU-001</t>
    <phoneticPr fontId="2" type="noConversion"/>
  </si>
  <si>
    <t>QJ-001</t>
    <phoneticPr fontId="2" type="noConversion"/>
  </si>
  <si>
    <t>RJ-001</t>
    <phoneticPr fontId="2" type="noConversion"/>
  </si>
  <si>
    <t>구분</t>
    <phoneticPr fontId="2" type="noConversion"/>
  </si>
  <si>
    <t>평균 몸무게</t>
    <phoneticPr fontId="2" type="noConversion"/>
  </si>
  <si>
    <t>동물명</t>
    <phoneticPr fontId="2" type="noConversion"/>
  </si>
  <si>
    <t>동물
투입 연도</t>
    <phoneticPr fontId="2" type="noConversion"/>
  </si>
  <si>
    <t>가장 큰 평균 몸무게</t>
    <phoneticPr fontId="2" type="noConversion"/>
  </si>
  <si>
    <t>사랑마을 마리 수 합계</t>
    <phoneticPr fontId="2" type="noConversion"/>
  </si>
  <si>
    <t>사랑마을 월별 사료비용(단위:원) 평균</t>
    <phoneticPr fontId="2" type="noConversion"/>
  </si>
  <si>
    <t>&lt;&gt;사랑마을</t>
    <phoneticPr fontId="2" type="noConversion"/>
  </si>
  <si>
    <t>&lt;=300</t>
    <phoneticPr fontId="2" type="noConversion"/>
  </si>
  <si>
    <t>우정마을 개수</t>
  </si>
  <si>
    <t>숲속마을 개수</t>
  </si>
  <si>
    <t>사랑마을 개수</t>
  </si>
  <si>
    <t>우정마을 평균</t>
  </si>
  <si>
    <t>숲속마을 평균</t>
  </si>
  <si>
    <t>사랑마을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</si>
</sst>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#,##0&quot;원&quot;"/>
    <numFmt numFmtId="178" formatCode="#,##0&quot;kg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quotePrefix="1" applyFont="1" applyBorder="1" applyAlignment="1">
      <alignment vertical="center"/>
    </xf>
    <xf numFmtId="41" fontId="3" fillId="0" borderId="1" xfId="1" quotePrefix="1" applyFont="1" applyBorder="1" applyAlignment="1">
      <alignment vertical="center"/>
    </xf>
    <xf numFmtId="41" fontId="3" fillId="0" borderId="7" xfId="1" quotePrefix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41" fontId="3" fillId="0" borderId="0" xfId="0" applyNumberFormat="1" applyFont="1">
      <alignment vertical="center"/>
    </xf>
    <xf numFmtId="41" fontId="3" fillId="0" borderId="7" xfId="1" quotePrefix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right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left" vertical="center"/>
    </xf>
    <xf numFmtId="41" fontId="3" fillId="0" borderId="1" xfId="1" applyFont="1" applyBorder="1" applyAlignment="1">
      <alignment horizontal="left" vertical="center"/>
    </xf>
    <xf numFmtId="41" fontId="3" fillId="0" borderId="7" xfId="1" applyFont="1" applyBorder="1" applyAlignment="1">
      <alignment horizontal="left" vertical="center"/>
    </xf>
    <xf numFmtId="41" fontId="3" fillId="0" borderId="11" xfId="1" applyFont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41" fontId="3" fillId="0" borderId="3" xfId="1" quotePrefix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178" fontId="3" fillId="0" borderId="11" xfId="1" applyNumberFormat="1" applyFont="1" applyBorder="1" applyAlignment="1">
      <alignment horizontal="right" vertical="center"/>
    </xf>
    <xf numFmtId="14" fontId="3" fillId="0" borderId="11" xfId="1" applyNumberFormat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Border="1" applyAlignment="1">
      <alignment horizontal="left" vertical="center"/>
    </xf>
    <xf numFmtId="178" fontId="3" fillId="0" borderId="0" xfId="1" applyNumberFormat="1" applyFont="1" applyBorder="1" applyAlignment="1">
      <alignment horizontal="right" vertical="center"/>
    </xf>
    <xf numFmtId="14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숲속마을 및 우정마을의 동물 관리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6780629383784368E-2"/>
          <c:y val="0.10039214859618971"/>
          <c:w val="0.82215172932734948"/>
          <c:h val="0.77647431206016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평균 몸무게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(제1작업!$C$6:$C$8,제1작업!$C$10:$C$12)</c:f>
              <c:strCache>
                <c:ptCount val="6"/>
                <c:pt idx="0">
                  <c:v>판다</c:v>
                </c:pt>
                <c:pt idx="1">
                  <c:v>사자</c:v>
                </c:pt>
                <c:pt idx="2">
                  <c:v>양</c:v>
                </c:pt>
                <c:pt idx="3">
                  <c:v>얼룩말</c:v>
                </c:pt>
                <c:pt idx="4">
                  <c:v>기린</c:v>
                </c:pt>
                <c:pt idx="5">
                  <c:v>호랑이</c:v>
                </c:pt>
              </c:strCache>
            </c:strRef>
          </c:cat>
          <c:val>
            <c:numRef>
              <c:f>(제1작업!$F$6:$F$8,제1작업!$F$10:$F$12)</c:f>
              <c:numCache>
                <c:formatCode>#,##0"kg"</c:formatCode>
                <c:ptCount val="6"/>
                <c:pt idx="0">
                  <c:v>120</c:v>
                </c:pt>
                <c:pt idx="1">
                  <c:v>250</c:v>
                </c:pt>
                <c:pt idx="2">
                  <c:v>223</c:v>
                </c:pt>
                <c:pt idx="3">
                  <c:v>116</c:v>
                </c:pt>
                <c:pt idx="4">
                  <c:v>1000</c:v>
                </c:pt>
                <c:pt idx="5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7D-458E-8867-A15C07EC1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7702592"/>
        <c:axId val="987705952"/>
      </c:barChart>
      <c:lineChart>
        <c:grouping val="standard"/>
        <c:varyColors val="0"/>
        <c:ser>
          <c:idx val="1"/>
          <c:order val="1"/>
          <c:tx>
            <c:v>월별 사료비용(단위:원)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C7D-458E-8867-A15C07EC15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(제1작업!$C$6:$C$8,제1작업!$C$10:$C$12)</c:f>
              <c:strCache>
                <c:ptCount val="6"/>
                <c:pt idx="0">
                  <c:v>판다</c:v>
                </c:pt>
                <c:pt idx="1">
                  <c:v>사자</c:v>
                </c:pt>
                <c:pt idx="2">
                  <c:v>양</c:v>
                </c:pt>
                <c:pt idx="3">
                  <c:v>얼룩말</c:v>
                </c:pt>
                <c:pt idx="4">
                  <c:v>기린</c:v>
                </c:pt>
                <c:pt idx="5">
                  <c:v>호랑이</c:v>
                </c:pt>
              </c:strCache>
            </c:strRef>
          </c:cat>
          <c:val>
            <c:numRef>
              <c:f>(제1작업!$G$6:$G$8,제1작업!$G$10:$G$12)</c:f>
              <c:numCache>
                <c:formatCode>_(* #,##0_);_(* \(#,##0\);_(* "-"_);_(@_)</c:formatCode>
                <c:ptCount val="6"/>
                <c:pt idx="0">
                  <c:v>765000</c:v>
                </c:pt>
                <c:pt idx="1">
                  <c:v>1205000</c:v>
                </c:pt>
                <c:pt idx="2">
                  <c:v>232000</c:v>
                </c:pt>
                <c:pt idx="3">
                  <c:v>348000</c:v>
                </c:pt>
                <c:pt idx="4">
                  <c:v>560000</c:v>
                </c:pt>
                <c:pt idx="5">
                  <c:v>1501000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7D-458E-8867-A15C07EC1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846464"/>
        <c:axId val="1801841184"/>
      </c:lineChart>
      <c:catAx>
        <c:axId val="9877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7705952"/>
        <c:crosses val="autoZero"/>
        <c:auto val="1"/>
        <c:lblAlgn val="ctr"/>
        <c:lblOffset val="100"/>
        <c:noMultiLvlLbl val="0"/>
      </c:catAx>
      <c:valAx>
        <c:axId val="9877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kg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7702592"/>
        <c:crosses val="autoZero"/>
        <c:crossBetween val="between"/>
      </c:valAx>
      <c:valAx>
        <c:axId val="180184118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1846464"/>
        <c:crosses val="max"/>
        <c:crossBetween val="between"/>
        <c:majorUnit val="400000"/>
      </c:valAx>
      <c:catAx>
        <c:axId val="18018464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018411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92979</xdr:rowOff>
    </xdr:from>
    <xdr:to>
      <xdr:col>6</xdr:col>
      <xdr:colOff>544287</xdr:colOff>
      <xdr:row>2</xdr:row>
      <xdr:rowOff>194579</xdr:rowOff>
    </xdr:to>
    <xdr:sp macro="" textlink="">
      <xdr:nvSpPr>
        <xdr:cNvPr id="6" name="사다리꼴 5">
          <a:extLst>
            <a:ext uri="{FF2B5EF4-FFF2-40B4-BE49-F238E27FC236}">
              <a16:creationId xmlns:a16="http://schemas.microsoft.com/office/drawing/2014/main" id="{6F6AEE8B-32AD-438E-B05C-7D7EF7B5979F}"/>
            </a:ext>
          </a:extLst>
        </xdr:cNvPr>
        <xdr:cNvSpPr/>
      </xdr:nvSpPr>
      <xdr:spPr>
        <a:xfrm>
          <a:off x="127000" y="92979"/>
          <a:ext cx="4934858" cy="682171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달수 동물원 관리 현황</a:t>
          </a:r>
        </a:p>
      </xdr:txBody>
    </xdr:sp>
    <xdr:clientData/>
  </xdr:twoCellAnchor>
  <xdr:twoCellAnchor>
    <xdr:from>
      <xdr:col>7</xdr:col>
      <xdr:colOff>0</xdr:colOff>
      <xdr:row>0</xdr:row>
      <xdr:rowOff>81639</xdr:rowOff>
    </xdr:from>
    <xdr:to>
      <xdr:col>9</xdr:col>
      <xdr:colOff>907142</xdr:colOff>
      <xdr:row>2</xdr:row>
      <xdr:rowOff>205918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13515B94-9E80-48DC-B703-1E355BA8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4714" y="81639"/>
          <a:ext cx="2730499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F80C1F5-4BDA-0D22-A693-D7B27A8FAB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0.62287</cdr:x>
      <cdr:y>0.10876</cdr:y>
    </cdr:from>
    <cdr:to>
      <cdr:x>0.74051</cdr:x>
      <cdr:y>0.19439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5DD1F2E4-DA0B-0825-C36A-9EAC52B7D405}"/>
            </a:ext>
          </a:extLst>
        </cdr:cNvPr>
        <cdr:cNvSpPr/>
      </cdr:nvSpPr>
      <cdr:spPr>
        <a:xfrm xmlns:a="http://schemas.openxmlformats.org/drawingml/2006/main">
          <a:off x="5794375" y="660400"/>
          <a:ext cx="1094377" cy="519944"/>
        </a:xfrm>
        <a:prstGeom xmlns:a="http://schemas.openxmlformats.org/drawingml/2006/main" prst="wedgeRoundRectCallout">
          <a:avLst>
            <a:gd name="adj1" fmla="val 98437"/>
            <a:gd name="adj2" fmla="val -10063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889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10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최고 비용</a:t>
          </a:r>
          <a:endParaRPr lang="ko-KR" sz="110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0.25" style="1" customWidth="1"/>
    <col min="4" max="4" width="13.25" style="1" customWidth="1"/>
    <col min="5" max="5" width="11" style="1" customWidth="1"/>
    <col min="6" max="6" width="11.875" style="1" customWidth="1"/>
    <col min="7" max="7" width="12.5" style="1" customWidth="1"/>
    <col min="8" max="8" width="12" style="1" customWidth="1"/>
    <col min="9" max="10" width="11.8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2.1" customHeight="1" thickBot="1" x14ac:dyDescent="0.35">
      <c r="B4" s="30" t="s">
        <v>3</v>
      </c>
      <c r="C4" s="31" t="s">
        <v>4</v>
      </c>
      <c r="D4" s="31" t="s">
        <v>5</v>
      </c>
      <c r="E4" s="32" t="s">
        <v>6</v>
      </c>
      <c r="F4" s="32" t="s">
        <v>32</v>
      </c>
      <c r="G4" s="32" t="s">
        <v>7</v>
      </c>
      <c r="H4" s="32" t="s">
        <v>34</v>
      </c>
      <c r="I4" s="31" t="s">
        <v>22</v>
      </c>
      <c r="J4" s="33" t="s">
        <v>31</v>
      </c>
    </row>
    <row r="5" spans="2:10" ht="21" customHeight="1" x14ac:dyDescent="0.3">
      <c r="B5" s="6" t="s">
        <v>30</v>
      </c>
      <c r="C5" s="7" t="s">
        <v>18</v>
      </c>
      <c r="D5" s="7" t="s">
        <v>12</v>
      </c>
      <c r="E5" s="26">
        <v>2</v>
      </c>
      <c r="F5" s="36">
        <v>2500</v>
      </c>
      <c r="G5" s="26">
        <v>634000</v>
      </c>
      <c r="H5" s="23" t="s">
        <v>20</v>
      </c>
      <c r="I5" s="13">
        <f>_xlfn.RANK.EQ(G5,$G$5:$G$12)</f>
        <v>4</v>
      </c>
      <c r="J5" s="9" t="str">
        <f t="shared" ref="J5:J12" si="0">CHOOSE(RIGHT(B5,1),"초식성","육식성")</f>
        <v>초식성</v>
      </c>
    </row>
    <row r="6" spans="2:10" ht="21" customHeight="1" x14ac:dyDescent="0.3">
      <c r="B6" s="2" t="s">
        <v>23</v>
      </c>
      <c r="C6" s="12" t="s">
        <v>8</v>
      </c>
      <c r="D6" s="12" t="s">
        <v>9</v>
      </c>
      <c r="E6" s="27">
        <v>3</v>
      </c>
      <c r="F6" s="37">
        <v>120</v>
      </c>
      <c r="G6" s="27">
        <v>765000</v>
      </c>
      <c r="H6" s="24" t="s">
        <v>20</v>
      </c>
      <c r="I6" s="14">
        <f t="shared" ref="I6:I12" si="1">_xlfn.RANK.EQ(G6,$G$5:$G$12)</f>
        <v>3</v>
      </c>
      <c r="J6" s="10" t="str">
        <f t="shared" si="0"/>
        <v>초식성</v>
      </c>
    </row>
    <row r="7" spans="2:10" ht="21" customHeight="1" x14ac:dyDescent="0.3">
      <c r="B7" s="2" t="s">
        <v>27</v>
      </c>
      <c r="C7" s="12" t="s">
        <v>15</v>
      </c>
      <c r="D7" s="12" t="s">
        <v>9</v>
      </c>
      <c r="E7" s="27">
        <v>5</v>
      </c>
      <c r="F7" s="37">
        <v>250</v>
      </c>
      <c r="G7" s="27">
        <v>1205000</v>
      </c>
      <c r="H7" s="24" t="s">
        <v>20</v>
      </c>
      <c r="I7" s="14">
        <f t="shared" si="1"/>
        <v>2</v>
      </c>
      <c r="J7" s="10" t="str">
        <f t="shared" si="0"/>
        <v>육식성</v>
      </c>
    </row>
    <row r="8" spans="2:10" ht="21" customHeight="1" x14ac:dyDescent="0.3">
      <c r="B8" s="2" t="s">
        <v>29</v>
      </c>
      <c r="C8" s="12" t="s">
        <v>17</v>
      </c>
      <c r="D8" s="12" t="s">
        <v>14</v>
      </c>
      <c r="E8" s="27">
        <v>6</v>
      </c>
      <c r="F8" s="37">
        <v>223</v>
      </c>
      <c r="G8" s="27">
        <v>232000</v>
      </c>
      <c r="H8" s="24" t="s">
        <v>21</v>
      </c>
      <c r="I8" s="14">
        <f t="shared" si="1"/>
        <v>8</v>
      </c>
      <c r="J8" s="10" t="str">
        <f t="shared" si="0"/>
        <v>초식성</v>
      </c>
    </row>
    <row r="9" spans="2:10" ht="21" customHeight="1" x14ac:dyDescent="0.3">
      <c r="B9" s="2" t="s">
        <v>25</v>
      </c>
      <c r="C9" s="12" t="s">
        <v>11</v>
      </c>
      <c r="D9" s="12" t="s">
        <v>12</v>
      </c>
      <c r="E9" s="27">
        <v>5</v>
      </c>
      <c r="F9" s="37">
        <v>121</v>
      </c>
      <c r="G9" s="27">
        <v>372000</v>
      </c>
      <c r="H9" s="24" t="s">
        <v>20</v>
      </c>
      <c r="I9" s="14">
        <f t="shared" si="1"/>
        <v>6</v>
      </c>
      <c r="J9" s="10" t="str">
        <f t="shared" si="0"/>
        <v>초식성</v>
      </c>
    </row>
    <row r="10" spans="2:10" ht="21" customHeight="1" x14ac:dyDescent="0.3">
      <c r="B10" s="2" t="s">
        <v>26</v>
      </c>
      <c r="C10" s="12" t="s">
        <v>13</v>
      </c>
      <c r="D10" s="12" t="s">
        <v>14</v>
      </c>
      <c r="E10" s="27">
        <v>2</v>
      </c>
      <c r="F10" s="37">
        <v>116</v>
      </c>
      <c r="G10" s="27">
        <v>348000</v>
      </c>
      <c r="H10" s="24" t="s">
        <v>21</v>
      </c>
      <c r="I10" s="14">
        <f t="shared" si="1"/>
        <v>7</v>
      </c>
      <c r="J10" s="10" t="str">
        <f t="shared" si="0"/>
        <v>초식성</v>
      </c>
    </row>
    <row r="11" spans="2:10" ht="21" customHeight="1" x14ac:dyDescent="0.3">
      <c r="B11" s="2" t="s">
        <v>28</v>
      </c>
      <c r="C11" s="12" t="s">
        <v>16</v>
      </c>
      <c r="D11" s="12" t="s">
        <v>14</v>
      </c>
      <c r="E11" s="27">
        <v>4</v>
      </c>
      <c r="F11" s="37">
        <v>1000</v>
      </c>
      <c r="G11" s="27">
        <v>560000</v>
      </c>
      <c r="H11" s="24" t="s">
        <v>2</v>
      </c>
      <c r="I11" s="14">
        <f t="shared" si="1"/>
        <v>5</v>
      </c>
      <c r="J11" s="10" t="str">
        <f t="shared" si="0"/>
        <v>초식성</v>
      </c>
    </row>
    <row r="12" spans="2:10" ht="21" customHeight="1" thickBot="1" x14ac:dyDescent="0.35">
      <c r="B12" s="8" t="s">
        <v>24</v>
      </c>
      <c r="C12" s="4" t="s">
        <v>10</v>
      </c>
      <c r="D12" s="4" t="s">
        <v>9</v>
      </c>
      <c r="E12" s="28">
        <v>6</v>
      </c>
      <c r="F12" s="38">
        <v>332</v>
      </c>
      <c r="G12" s="28">
        <v>1501000</v>
      </c>
      <c r="H12" s="25" t="s">
        <v>2</v>
      </c>
      <c r="I12" s="15">
        <f t="shared" si="1"/>
        <v>1</v>
      </c>
      <c r="J12" s="11" t="str">
        <f t="shared" si="0"/>
        <v>육식성</v>
      </c>
    </row>
    <row r="13" spans="2:10" ht="21" customHeight="1" x14ac:dyDescent="0.3">
      <c r="B13" s="47" t="s">
        <v>19</v>
      </c>
      <c r="C13" s="48"/>
      <c r="D13" s="48"/>
      <c r="E13" s="34">
        <f>SUMIF(D5:D12,"우정마을",G5:G12)/COUNTIF(D5:D12,"우정마을")</f>
        <v>380000</v>
      </c>
      <c r="F13" s="49"/>
      <c r="G13" s="48" t="s">
        <v>35</v>
      </c>
      <c r="H13" s="48"/>
      <c r="I13" s="48"/>
      <c r="J13" s="35">
        <f>MAX(몸무게)</f>
        <v>2500</v>
      </c>
    </row>
    <row r="14" spans="2:10" ht="27.75" thickBot="1" x14ac:dyDescent="0.35">
      <c r="B14" s="51" t="s">
        <v>36</v>
      </c>
      <c r="C14" s="52"/>
      <c r="D14" s="52"/>
      <c r="E14" s="19" t="str">
        <f>DSUM(B4:H12,4,D4:D5)&amp;"마리"</f>
        <v>7마리</v>
      </c>
      <c r="F14" s="50"/>
      <c r="G14" s="3" t="s">
        <v>33</v>
      </c>
      <c r="H14" s="4" t="s">
        <v>18</v>
      </c>
      <c r="I14" s="5" t="s">
        <v>34</v>
      </c>
      <c r="J14" s="22" t="str">
        <f>VLOOKUP(H14,C5:H12,6,0)</f>
        <v>2019년</v>
      </c>
    </row>
    <row r="16" spans="2:10" ht="16.5" x14ac:dyDescent="0.3">
      <c r="H16"/>
    </row>
    <row r="19" spans="7:8" x14ac:dyDescent="0.3">
      <c r="G19" s="17"/>
    </row>
    <row r="20" spans="7:8" ht="14.1" customHeight="1" x14ac:dyDescent="0.3">
      <c r="H20" s="18"/>
    </row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$F5&gt;=1000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zoomScaleNormal="100" workbookViewId="0"/>
  </sheetViews>
  <sheetFormatPr defaultColWidth="8.625" defaultRowHeight="15.95" customHeight="1" x14ac:dyDescent="0.3"/>
  <cols>
    <col min="1" max="1" width="1.625" style="1" customWidth="1"/>
    <col min="2" max="2" width="11.25" style="1" customWidth="1"/>
    <col min="3" max="3" width="11.625" style="1" bestFit="1" customWidth="1"/>
    <col min="4" max="4" width="13.25" style="1" customWidth="1"/>
    <col min="5" max="5" width="13.75" style="1" customWidth="1"/>
    <col min="6" max="6" width="11.875" style="1" customWidth="1"/>
    <col min="7" max="7" width="12.5" style="1" customWidth="1"/>
    <col min="8" max="8" width="12" style="1" customWidth="1"/>
    <col min="9" max="10" width="11.875" style="1" customWidth="1"/>
    <col min="11" max="16384" width="8.625" style="1"/>
  </cols>
  <sheetData>
    <row r="1" spans="2:10" ht="15.95" customHeight="1" thickBot="1" x14ac:dyDescent="0.35"/>
    <row r="2" spans="2:10" ht="27.75" thickBot="1" x14ac:dyDescent="0.35">
      <c r="B2" s="30" t="s">
        <v>3</v>
      </c>
      <c r="C2" s="31" t="s">
        <v>4</v>
      </c>
      <c r="D2" s="31" t="s">
        <v>5</v>
      </c>
      <c r="E2" s="32" t="s">
        <v>6</v>
      </c>
      <c r="F2" s="32" t="s">
        <v>32</v>
      </c>
      <c r="G2" s="32" t="s">
        <v>7</v>
      </c>
      <c r="H2" s="32" t="s">
        <v>34</v>
      </c>
    </row>
    <row r="3" spans="2:10" ht="15.95" customHeight="1" x14ac:dyDescent="0.3">
      <c r="B3" s="6" t="s">
        <v>30</v>
      </c>
      <c r="C3" s="7" t="s">
        <v>18</v>
      </c>
      <c r="D3" s="7" t="s">
        <v>12</v>
      </c>
      <c r="E3" s="26">
        <v>2</v>
      </c>
      <c r="F3" s="36">
        <v>2500</v>
      </c>
      <c r="G3" s="26">
        <v>628000</v>
      </c>
      <c r="H3" s="23" t="s">
        <v>20</v>
      </c>
    </row>
    <row r="4" spans="2:10" ht="15.95" customHeight="1" x14ac:dyDescent="0.3">
      <c r="B4" s="2" t="s">
        <v>23</v>
      </c>
      <c r="C4" s="12" t="s">
        <v>8</v>
      </c>
      <c r="D4" s="12" t="s">
        <v>9</v>
      </c>
      <c r="E4" s="27">
        <v>3</v>
      </c>
      <c r="F4" s="37">
        <v>120</v>
      </c>
      <c r="G4" s="27">
        <v>765000</v>
      </c>
      <c r="H4" s="24" t="s">
        <v>20</v>
      </c>
    </row>
    <row r="5" spans="2:10" ht="15.95" customHeight="1" x14ac:dyDescent="0.3">
      <c r="B5" s="2" t="s">
        <v>27</v>
      </c>
      <c r="C5" s="12" t="s">
        <v>15</v>
      </c>
      <c r="D5" s="12" t="s">
        <v>9</v>
      </c>
      <c r="E5" s="27">
        <v>5</v>
      </c>
      <c r="F5" s="37">
        <v>250</v>
      </c>
      <c r="G5" s="27">
        <v>1205000</v>
      </c>
      <c r="H5" s="24" t="s">
        <v>20</v>
      </c>
    </row>
    <row r="6" spans="2:10" ht="15.95" customHeight="1" x14ac:dyDescent="0.3">
      <c r="B6" s="2" t="s">
        <v>29</v>
      </c>
      <c r="C6" s="12" t="s">
        <v>17</v>
      </c>
      <c r="D6" s="12" t="s">
        <v>14</v>
      </c>
      <c r="E6" s="27">
        <v>6</v>
      </c>
      <c r="F6" s="37">
        <v>223</v>
      </c>
      <c r="G6" s="27">
        <v>232000</v>
      </c>
      <c r="H6" s="24" t="s">
        <v>21</v>
      </c>
    </row>
    <row r="7" spans="2:10" ht="15.95" customHeight="1" x14ac:dyDescent="0.3">
      <c r="B7" s="2" t="s">
        <v>25</v>
      </c>
      <c r="C7" s="12" t="s">
        <v>11</v>
      </c>
      <c r="D7" s="12" t="s">
        <v>12</v>
      </c>
      <c r="E7" s="27">
        <v>5</v>
      </c>
      <c r="F7" s="37">
        <v>121</v>
      </c>
      <c r="G7" s="27">
        <v>372000</v>
      </c>
      <c r="H7" s="24" t="s">
        <v>20</v>
      </c>
    </row>
    <row r="8" spans="2:10" ht="15.95" customHeight="1" x14ac:dyDescent="0.3">
      <c r="B8" s="2" t="s">
        <v>26</v>
      </c>
      <c r="C8" s="12" t="s">
        <v>13</v>
      </c>
      <c r="D8" s="12" t="s">
        <v>14</v>
      </c>
      <c r="E8" s="27">
        <v>2</v>
      </c>
      <c r="F8" s="37">
        <v>116</v>
      </c>
      <c r="G8" s="27">
        <v>348000</v>
      </c>
      <c r="H8" s="24" t="s">
        <v>21</v>
      </c>
    </row>
    <row r="9" spans="2:10" ht="15.95" customHeight="1" x14ac:dyDescent="0.3">
      <c r="B9" s="2" t="s">
        <v>28</v>
      </c>
      <c r="C9" s="12" t="s">
        <v>16</v>
      </c>
      <c r="D9" s="12" t="s">
        <v>14</v>
      </c>
      <c r="E9" s="27">
        <v>4</v>
      </c>
      <c r="F9" s="37">
        <v>1000</v>
      </c>
      <c r="G9" s="27">
        <v>560000</v>
      </c>
      <c r="H9" s="24" t="s">
        <v>2</v>
      </c>
    </row>
    <row r="10" spans="2:10" ht="15.95" customHeight="1" x14ac:dyDescent="0.3">
      <c r="B10" s="20" t="s">
        <v>24</v>
      </c>
      <c r="C10" s="21" t="s">
        <v>10</v>
      </c>
      <c r="D10" s="21" t="s">
        <v>9</v>
      </c>
      <c r="E10" s="29">
        <v>6</v>
      </c>
      <c r="F10" s="39">
        <v>332</v>
      </c>
      <c r="G10" s="29">
        <v>1501000</v>
      </c>
      <c r="H10" s="40" t="s">
        <v>2</v>
      </c>
    </row>
    <row r="11" spans="2:10" ht="15.95" customHeight="1" x14ac:dyDescent="0.3">
      <c r="B11" s="53" t="s">
        <v>37</v>
      </c>
      <c r="C11" s="53"/>
      <c r="D11" s="53"/>
      <c r="E11" s="53"/>
      <c r="F11" s="53"/>
      <c r="G11" s="53"/>
      <c r="H11" s="41">
        <f>DAVERAGE(B2:H10,6,D2:D3)</f>
        <v>500000</v>
      </c>
    </row>
    <row r="13" spans="2:10" ht="15.95" customHeight="1" thickBot="1" x14ac:dyDescent="0.35"/>
    <row r="14" spans="2:10" ht="14.25" thickBot="1" x14ac:dyDescent="0.35">
      <c r="B14" s="31" t="s">
        <v>5</v>
      </c>
      <c r="C14" s="32" t="s">
        <v>32</v>
      </c>
      <c r="J14" s="18"/>
    </row>
    <row r="15" spans="2:10" ht="15.95" customHeight="1" x14ac:dyDescent="0.3">
      <c r="B15" s="1" t="s">
        <v>38</v>
      </c>
      <c r="C15" s="1" t="s">
        <v>39</v>
      </c>
    </row>
    <row r="17" spans="2:5" ht="15.95" customHeight="1" thickBot="1" x14ac:dyDescent="0.35"/>
    <row r="18" spans="2:5" ht="27.75" thickBot="1" x14ac:dyDescent="0.35">
      <c r="B18" s="31" t="s">
        <v>4</v>
      </c>
      <c r="C18" s="32" t="s">
        <v>6</v>
      </c>
      <c r="D18" s="32" t="s">
        <v>32</v>
      </c>
      <c r="E18" s="32" t="s">
        <v>7</v>
      </c>
    </row>
    <row r="19" spans="2:5" ht="15.95" customHeight="1" x14ac:dyDescent="0.3">
      <c r="B19" s="12" t="s">
        <v>8</v>
      </c>
      <c r="C19" s="27">
        <v>3</v>
      </c>
      <c r="D19" s="37">
        <v>120</v>
      </c>
      <c r="E19" s="27">
        <v>765000</v>
      </c>
    </row>
    <row r="20" spans="2:5" ht="15.95" customHeight="1" x14ac:dyDescent="0.3">
      <c r="B20" s="12" t="s">
        <v>15</v>
      </c>
      <c r="C20" s="27">
        <v>5</v>
      </c>
      <c r="D20" s="37">
        <v>250</v>
      </c>
      <c r="E20" s="27">
        <v>1205000</v>
      </c>
    </row>
    <row r="21" spans="2:5" ht="15.95" customHeight="1" x14ac:dyDescent="0.3">
      <c r="B21" s="12" t="s">
        <v>17</v>
      </c>
      <c r="C21" s="27">
        <v>6</v>
      </c>
      <c r="D21" s="37">
        <v>223</v>
      </c>
      <c r="E21" s="27">
        <v>232000</v>
      </c>
    </row>
    <row r="22" spans="2:5" ht="15.95" customHeight="1" x14ac:dyDescent="0.3">
      <c r="B22" s="12" t="s">
        <v>13</v>
      </c>
      <c r="C22" s="27">
        <v>2</v>
      </c>
      <c r="D22" s="37">
        <v>116</v>
      </c>
      <c r="E22" s="27">
        <v>348000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/>
  </sheetViews>
  <sheetFormatPr defaultRowHeight="16.5" x14ac:dyDescent="0.3"/>
  <cols>
    <col min="1" max="1" width="1.625" customWidth="1"/>
    <col min="2" max="2" width="11.25" customWidth="1"/>
    <col min="3" max="3" width="10.25" customWidth="1"/>
    <col min="4" max="4" width="15" bestFit="1" customWidth="1"/>
    <col min="5" max="5" width="11" customWidth="1"/>
    <col min="6" max="6" width="11.875" customWidth="1"/>
    <col min="7" max="7" width="12.5" customWidth="1"/>
    <col min="8" max="8" width="12" customWidth="1"/>
  </cols>
  <sheetData>
    <row r="1" spans="2:8" ht="17.25" thickBot="1" x14ac:dyDescent="0.35"/>
    <row r="2" spans="2:8" ht="27.75" thickBot="1" x14ac:dyDescent="0.35">
      <c r="B2" s="30" t="s">
        <v>3</v>
      </c>
      <c r="C2" s="31" t="s">
        <v>4</v>
      </c>
      <c r="D2" s="31" t="s">
        <v>5</v>
      </c>
      <c r="E2" s="32" t="s">
        <v>6</v>
      </c>
      <c r="F2" s="32" t="s">
        <v>32</v>
      </c>
      <c r="G2" s="32" t="s">
        <v>7</v>
      </c>
      <c r="H2" s="32" t="s">
        <v>34</v>
      </c>
    </row>
    <row r="3" spans="2:8" x14ac:dyDescent="0.3">
      <c r="B3" s="6" t="s">
        <v>29</v>
      </c>
      <c r="C3" s="7" t="s">
        <v>17</v>
      </c>
      <c r="D3" s="7" t="s">
        <v>14</v>
      </c>
      <c r="E3" s="26">
        <v>6</v>
      </c>
      <c r="F3" s="36">
        <v>223</v>
      </c>
      <c r="G3" s="26">
        <v>232000</v>
      </c>
      <c r="H3" s="23" t="s">
        <v>21</v>
      </c>
    </row>
    <row r="4" spans="2:8" x14ac:dyDescent="0.3">
      <c r="B4" s="2" t="s">
        <v>26</v>
      </c>
      <c r="C4" s="12" t="s">
        <v>13</v>
      </c>
      <c r="D4" s="12" t="s">
        <v>14</v>
      </c>
      <c r="E4" s="27">
        <v>2</v>
      </c>
      <c r="F4" s="37">
        <v>116</v>
      </c>
      <c r="G4" s="27">
        <v>348000</v>
      </c>
      <c r="H4" s="24" t="s">
        <v>21</v>
      </c>
    </row>
    <row r="5" spans="2:8" x14ac:dyDescent="0.3">
      <c r="B5" s="2" t="s">
        <v>28</v>
      </c>
      <c r="C5" s="12" t="s">
        <v>16</v>
      </c>
      <c r="D5" s="12" t="s">
        <v>14</v>
      </c>
      <c r="E5" s="27">
        <v>4</v>
      </c>
      <c r="F5" s="37">
        <v>1000</v>
      </c>
      <c r="G5" s="27">
        <v>560000</v>
      </c>
      <c r="H5" s="24" t="s">
        <v>2</v>
      </c>
    </row>
    <row r="6" spans="2:8" x14ac:dyDescent="0.3">
      <c r="B6" s="2"/>
      <c r="C6" s="12"/>
      <c r="D6" s="16" t="s">
        <v>43</v>
      </c>
      <c r="E6" s="27"/>
      <c r="F6" s="37"/>
      <c r="G6" s="27">
        <f>SUBTOTAL(1,G3:G5)</f>
        <v>380000</v>
      </c>
      <c r="H6" s="24"/>
    </row>
    <row r="7" spans="2:8" x14ac:dyDescent="0.3">
      <c r="B7" s="2"/>
      <c r="C7" s="12">
        <f>SUBTOTAL(3,C3:C5)</f>
        <v>3</v>
      </c>
      <c r="D7" s="16" t="s">
        <v>40</v>
      </c>
      <c r="E7" s="27"/>
      <c r="F7" s="37"/>
      <c r="G7" s="27"/>
      <c r="H7" s="24"/>
    </row>
    <row r="8" spans="2:8" x14ac:dyDescent="0.3">
      <c r="B8" s="2" t="s">
        <v>23</v>
      </c>
      <c r="C8" s="12" t="s">
        <v>8</v>
      </c>
      <c r="D8" s="12" t="s">
        <v>9</v>
      </c>
      <c r="E8" s="27">
        <v>3</v>
      </c>
      <c r="F8" s="37">
        <v>120</v>
      </c>
      <c r="G8" s="27">
        <v>765000</v>
      </c>
      <c r="H8" s="24" t="s">
        <v>20</v>
      </c>
    </row>
    <row r="9" spans="2:8" x14ac:dyDescent="0.3">
      <c r="B9" s="2" t="s">
        <v>27</v>
      </c>
      <c r="C9" s="12" t="s">
        <v>15</v>
      </c>
      <c r="D9" s="12" t="s">
        <v>9</v>
      </c>
      <c r="E9" s="27">
        <v>5</v>
      </c>
      <c r="F9" s="37">
        <v>250</v>
      </c>
      <c r="G9" s="27">
        <v>1205000</v>
      </c>
      <c r="H9" s="24" t="s">
        <v>20</v>
      </c>
    </row>
    <row r="10" spans="2:8" x14ac:dyDescent="0.3">
      <c r="B10" s="2" t="s">
        <v>24</v>
      </c>
      <c r="C10" s="12" t="s">
        <v>10</v>
      </c>
      <c r="D10" s="12" t="s">
        <v>9</v>
      </c>
      <c r="E10" s="27">
        <v>6</v>
      </c>
      <c r="F10" s="37">
        <v>332</v>
      </c>
      <c r="G10" s="27">
        <v>1501000</v>
      </c>
      <c r="H10" s="24" t="s">
        <v>2</v>
      </c>
    </row>
    <row r="11" spans="2:8" x14ac:dyDescent="0.3">
      <c r="B11" s="2"/>
      <c r="C11" s="12"/>
      <c r="D11" s="16" t="s">
        <v>44</v>
      </c>
      <c r="E11" s="27"/>
      <c r="F11" s="37"/>
      <c r="G11" s="27">
        <f>SUBTOTAL(1,G8:G10)</f>
        <v>1157000</v>
      </c>
      <c r="H11" s="24"/>
    </row>
    <row r="12" spans="2:8" x14ac:dyDescent="0.3">
      <c r="B12" s="2"/>
      <c r="C12" s="12">
        <f>SUBTOTAL(3,C8:C10)</f>
        <v>3</v>
      </c>
      <c r="D12" s="16" t="s">
        <v>41</v>
      </c>
      <c r="E12" s="27"/>
      <c r="F12" s="37"/>
      <c r="G12" s="27"/>
      <c r="H12" s="24"/>
    </row>
    <row r="13" spans="2:8" x14ac:dyDescent="0.3">
      <c r="B13" s="2" t="s">
        <v>30</v>
      </c>
      <c r="C13" s="12" t="s">
        <v>18</v>
      </c>
      <c r="D13" s="12" t="s">
        <v>12</v>
      </c>
      <c r="E13" s="27">
        <v>2</v>
      </c>
      <c r="F13" s="37">
        <v>2500</v>
      </c>
      <c r="G13" s="27">
        <v>634000</v>
      </c>
      <c r="H13" s="24" t="s">
        <v>20</v>
      </c>
    </row>
    <row r="14" spans="2:8" ht="17.25" thickBot="1" x14ac:dyDescent="0.35">
      <c r="B14" s="8" t="s">
        <v>25</v>
      </c>
      <c r="C14" s="4" t="s">
        <v>11</v>
      </c>
      <c r="D14" s="4" t="s">
        <v>12</v>
      </c>
      <c r="E14" s="28">
        <v>5</v>
      </c>
      <c r="F14" s="38">
        <v>121</v>
      </c>
      <c r="G14" s="28">
        <v>372000</v>
      </c>
      <c r="H14" s="25" t="s">
        <v>20</v>
      </c>
    </row>
    <row r="15" spans="2:8" x14ac:dyDescent="0.3">
      <c r="B15" s="42"/>
      <c r="C15" s="42"/>
      <c r="D15" s="46" t="s">
        <v>45</v>
      </c>
      <c r="E15" s="43"/>
      <c r="F15" s="44"/>
      <c r="G15" s="43">
        <f>SUBTOTAL(1,G13:G14)</f>
        <v>503000</v>
      </c>
      <c r="H15" s="45"/>
    </row>
    <row r="16" spans="2:8" x14ac:dyDescent="0.3">
      <c r="B16" s="42"/>
      <c r="C16" s="42">
        <f>SUBTOTAL(3,C13:C14)</f>
        <v>2</v>
      </c>
      <c r="D16" s="46" t="s">
        <v>42</v>
      </c>
      <c r="E16" s="43"/>
      <c r="F16" s="44"/>
      <c r="G16" s="43"/>
      <c r="H16" s="45"/>
    </row>
    <row r="17" spans="2:8" x14ac:dyDescent="0.3">
      <c r="B17" s="42"/>
      <c r="C17" s="42"/>
      <c r="D17" s="46" t="s">
        <v>1</v>
      </c>
      <c r="E17" s="43"/>
      <c r="F17" s="44"/>
      <c r="G17" s="43">
        <f>SUBTOTAL(1,G3:G14)</f>
        <v>702125</v>
      </c>
      <c r="H17" s="45"/>
    </row>
    <row r="18" spans="2:8" x14ac:dyDescent="0.3">
      <c r="B18" s="42"/>
      <c r="C18" s="42">
        <f>SUBTOTAL(3,C3:C14)</f>
        <v>8</v>
      </c>
      <c r="D18" s="46" t="s">
        <v>0</v>
      </c>
      <c r="E18" s="43"/>
      <c r="F18" s="44"/>
      <c r="G18" s="43"/>
      <c r="H18" s="45"/>
    </row>
  </sheetData>
  <sortState ref="B3:H14">
    <sortCondition descending="1" ref="D3:D14"/>
  </sortState>
  <phoneticPr fontId="2" type="noConversion"/>
  <conditionalFormatting sqref="B3:H18">
    <cfRule type="expression" dxfId="0" priority="1">
      <formula>$F3&gt;=1000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몸무게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2023-07-08T04:08:54Z</dcterms:modified>
</cp:coreProperties>
</file>